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E91" i="1"/>
  <c r="D91" i="1"/>
  <c r="C91" i="1"/>
  <c r="C110" i="1"/>
</calcChain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<sst xmlns="http://schemas.openxmlformats.org/spreadsheetml/2006/main" count="941" uniqueCount="555">
  <si>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</si>
  <si>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</si>
  <si>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поселок Тазовский</t>
  </si>
  <si>
    <t>ОКТМО: 71923401,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</si>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</sst>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35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12213</v>
      </c>
      <c r="D11" s="3">
        <v>10661</v>
      </c>
      <c r="E11" s="3">
        <v>9916</v>
      </c>
      <c r="F11" s="3">
        <v>754</v>
      </c>
      <c r="G11" s="3">
        <v>518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6" customFormat="1" x14ac:dyDescent="0.25">
      <c r="A13" s="13" t="s">
        <v>17</v>
      </c>
      <c r="B13" s="14" t="s">
        <v>18</v>
      </c>
      <c r="C13" s="15">
        <v>2</v>
      </c>
      <c r="D13" s="15">
        <v>2</v>
      </c>
      <c r="E13" s="15">
        <v>2</v>
      </c>
      <c r="F13" s="15">
        <v>0</v>
      </c>
      <c r="G13" s="15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s="16" customFormat="1" x14ac:dyDescent="0.25">
      <c r="A18" s="13" t="s">
        <v>27</v>
      </c>
      <c r="B18" s="14" t="s">
        <v>28</v>
      </c>
      <c r="C18" s="15" t="s">
        <v>554</v>
      </c>
      <c r="D18" s="15" t="s">
        <v>554</v>
      </c>
      <c r="E18" s="15" t="s">
        <v>554</v>
      </c>
      <c r="F18" s="15">
        <v>0</v>
      </c>
      <c r="G18" s="15" t="s">
        <v>554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>
        <v>18</v>
      </c>
      <c r="D30" s="15">
        <v>18</v>
      </c>
      <c r="E30" s="15">
        <v>17</v>
      </c>
      <c r="F30" s="15" t="s">
        <v>554</v>
      </c>
      <c r="G30" s="15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10482</v>
      </c>
      <c r="D45" s="3">
        <v>9602</v>
      </c>
      <c r="E45" s="3">
        <v>8865</v>
      </c>
      <c r="F45" s="3">
        <v>743</v>
      </c>
      <c r="G45" s="3">
        <v>440</v>
      </c>
    </row>
    <row r="46" spans="1:7" s="16" customFormat="1" x14ac:dyDescent="0.25">
      <c r="A46" s="13" t="s">
        <v>83</v>
      </c>
      <c r="B46" s="14" t="s">
        <v>84</v>
      </c>
      <c r="C46" s="15" t="s">
        <v>554</v>
      </c>
      <c r="D46" s="15" t="s">
        <v>554</v>
      </c>
      <c r="E46" s="15" t="s">
        <v>554</v>
      </c>
      <c r="F46" s="15">
        <v>0</v>
      </c>
      <c r="G46" s="15">
        <v>0</v>
      </c>
    </row>
    <row r="47" spans="1:7" x14ac:dyDescent="0.25">
      <c r="A47" s="1" t="s">
        <v>85</v>
      </c>
      <c r="B47" s="5" t="s">
        <v>86</v>
      </c>
      <c r="C47" s="3">
        <v>1504</v>
      </c>
      <c r="D47" s="3">
        <v>1400</v>
      </c>
      <c r="E47" s="3">
        <v>1386</v>
      </c>
      <c r="F47" s="3">
        <v>15</v>
      </c>
      <c r="G47" s="3">
        <v>99</v>
      </c>
    </row>
    <row r="48" spans="1:7" x14ac:dyDescent="0.25">
      <c r="A48" s="1" t="s">
        <v>87</v>
      </c>
      <c r="B48" s="5" t="s">
        <v>88</v>
      </c>
      <c r="C48" s="3">
        <v>7044</v>
      </c>
      <c r="D48" s="3">
        <v>6646</v>
      </c>
      <c r="E48" s="3">
        <v>6366</v>
      </c>
      <c r="F48" s="3">
        <v>282</v>
      </c>
      <c r="G48" s="3">
        <v>290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s="16" customFormat="1" x14ac:dyDescent="0.25">
      <c r="A57" s="13" t="s">
        <v>105</v>
      </c>
      <c r="B57" s="14" t="s">
        <v>106</v>
      </c>
      <c r="C57" s="15">
        <v>21</v>
      </c>
      <c r="D57" s="15">
        <v>21</v>
      </c>
      <c r="E57" s="15">
        <v>21</v>
      </c>
      <c r="F57" s="15">
        <v>0</v>
      </c>
      <c r="G57" s="15" t="s">
        <v>554</v>
      </c>
    </row>
    <row r="58" spans="1:7" s="16" customFormat="1" x14ac:dyDescent="0.25">
      <c r="A58" s="13" t="s">
        <v>107</v>
      </c>
      <c r="B58" s="14" t="s">
        <v>108</v>
      </c>
      <c r="C58" s="15" t="s">
        <v>554</v>
      </c>
      <c r="D58" s="15" t="s">
        <v>554</v>
      </c>
      <c r="E58" s="15" t="s">
        <v>554</v>
      </c>
      <c r="F58" s="15">
        <v>0</v>
      </c>
      <c r="G58" s="15">
        <v>0</v>
      </c>
    </row>
    <row r="59" spans="1:7" x14ac:dyDescent="0.25">
      <c r="A59" s="1" t="s">
        <v>109</v>
      </c>
      <c r="B59" s="5" t="s">
        <v>110</v>
      </c>
      <c r="C59" s="3">
        <v>1825</v>
      </c>
      <c r="D59" s="3">
        <v>1795</v>
      </c>
      <c r="E59" s="3">
        <v>1784</v>
      </c>
      <c r="F59" s="3">
        <v>11</v>
      </c>
      <c r="G59" s="3">
        <v>91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155</v>
      </c>
      <c r="D61" s="3">
        <v>155</v>
      </c>
      <c r="E61" s="3">
        <v>155</v>
      </c>
      <c r="F61" s="3">
        <v>0</v>
      </c>
      <c r="G61" s="3">
        <v>14</v>
      </c>
    </row>
    <row r="62" spans="1:7" x14ac:dyDescent="0.25">
      <c r="A62" s="1" t="s">
        <v>115</v>
      </c>
      <c r="B62" s="5" t="s">
        <v>116</v>
      </c>
      <c r="C62" s="3">
        <v>43</v>
      </c>
      <c r="D62" s="3">
        <v>43</v>
      </c>
      <c r="E62" s="3">
        <v>43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254</v>
      </c>
      <c r="D63" s="3">
        <v>254</v>
      </c>
      <c r="E63" s="3">
        <v>225</v>
      </c>
      <c r="F63" s="3">
        <v>29</v>
      </c>
      <c r="G63" s="3">
        <v>12</v>
      </c>
    </row>
    <row r="64" spans="1:7" s="16" customFormat="1" x14ac:dyDescent="0.25">
      <c r="A64" s="13" t="s">
        <v>119</v>
      </c>
      <c r="B64" s="14" t="s">
        <v>120</v>
      </c>
      <c r="C64" s="15">
        <v>39</v>
      </c>
      <c r="D64" s="15">
        <v>39</v>
      </c>
      <c r="E64" s="15">
        <v>39</v>
      </c>
      <c r="F64" s="15">
        <v>0</v>
      </c>
      <c r="G64" s="15" t="s">
        <v>554</v>
      </c>
    </row>
    <row r="65" spans="1:7" x14ac:dyDescent="0.25">
      <c r="A65" s="1" t="s">
        <v>121</v>
      </c>
      <c r="B65" s="5" t="s">
        <v>122</v>
      </c>
      <c r="C65" s="3">
        <v>15</v>
      </c>
      <c r="D65" s="3">
        <v>15</v>
      </c>
      <c r="E65" s="3">
        <v>15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s="16" customFormat="1" x14ac:dyDescent="0.25">
      <c r="A68" s="13" t="s">
        <v>127</v>
      </c>
      <c r="B68" s="14" t="s">
        <v>128</v>
      </c>
      <c r="C68" s="15" t="s">
        <v>554</v>
      </c>
      <c r="D68" s="15" t="s">
        <v>554</v>
      </c>
      <c r="E68" s="15" t="s">
        <v>554</v>
      </c>
      <c r="F68" s="15">
        <v>0</v>
      </c>
      <c r="G68" s="15">
        <v>0</v>
      </c>
    </row>
    <row r="69" spans="1:7" x14ac:dyDescent="0.25">
      <c r="A69" s="1" t="s">
        <v>129</v>
      </c>
      <c r="B69" s="5" t="s">
        <v>130</v>
      </c>
      <c r="C69" s="3">
        <v>653</v>
      </c>
      <c r="D69" s="3">
        <v>621</v>
      </c>
      <c r="E69" s="3">
        <v>621</v>
      </c>
      <c r="F69" s="3">
        <v>0</v>
      </c>
      <c r="G69" s="3">
        <v>24</v>
      </c>
    </row>
    <row r="70" spans="1:7" s="16" customFormat="1" x14ac:dyDescent="0.25">
      <c r="A70" s="13" t="s">
        <v>131</v>
      </c>
      <c r="B70" s="14" t="s">
        <v>132</v>
      </c>
      <c r="C70" s="15">
        <v>34</v>
      </c>
      <c r="D70" s="15">
        <v>34</v>
      </c>
      <c r="E70" s="15">
        <v>34</v>
      </c>
      <c r="F70" s="15">
        <v>0</v>
      </c>
      <c r="G70" s="15" t="s">
        <v>554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1420</v>
      </c>
      <c r="D73" s="3">
        <v>1411</v>
      </c>
      <c r="E73" s="3">
        <v>1406</v>
      </c>
      <c r="F73" s="3">
        <v>5</v>
      </c>
      <c r="G73" s="3">
        <v>71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64</v>
      </c>
      <c r="D75" s="3">
        <v>64</v>
      </c>
      <c r="E75" s="3">
        <v>64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472</v>
      </c>
      <c r="D85" s="3">
        <v>471</v>
      </c>
      <c r="E85" s="3">
        <v>420</v>
      </c>
      <c r="F85" s="3">
        <v>51</v>
      </c>
      <c r="G85" s="3">
        <v>23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5578231515.7800026</v>
      </c>
      <c r="D91" s="4">
        <f t="shared" ref="D91:E91" si="0">SUM(D93:D165)</f>
        <v>5412176250.5800028</v>
      </c>
      <c r="E91" s="4">
        <f t="shared" si="0"/>
        <v>166055265.19999999</v>
      </c>
      <c r="F91" s="10">
        <f>SUM(F93:G165)</f>
        <v>270910536.89999998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1600000</v>
      </c>
      <c r="D93" s="4">
        <v>1600000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 t="s">
        <v>554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f>D110</f>
        <v>1464879.59</v>
      </c>
      <c r="D110" s="4">
        <v>1464879.59</v>
      </c>
      <c r="E110" s="4" t="s">
        <v>554</v>
      </c>
      <c r="F110" s="10">
        <v>655253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4533409129.3500004</v>
      </c>
      <c r="D125" s="4">
        <v>4386118598.0299997</v>
      </c>
      <c r="E125" s="4">
        <v>147290531.31999999</v>
      </c>
      <c r="F125" s="10">
        <v>211990759.91999999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173652446.03</v>
      </c>
      <c r="D127" s="4">
        <v>170775454.56</v>
      </c>
      <c r="E127" s="4">
        <v>2876991.47</v>
      </c>
      <c r="F127" s="10">
        <v>18887341.789999999</v>
      </c>
      <c r="G127" s="11"/>
    </row>
    <row r="128" spans="1:7" x14ac:dyDescent="0.25">
      <c r="A128" s="1" t="s">
        <v>87</v>
      </c>
      <c r="B128" s="5" t="s">
        <v>205</v>
      </c>
      <c r="C128" s="4">
        <v>706980353.50999999</v>
      </c>
      <c r="D128" s="4">
        <v>696333010.91999996</v>
      </c>
      <c r="E128" s="4">
        <v>10647342.59</v>
      </c>
      <c r="F128" s="10">
        <v>30803851.739999998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446936.72</v>
      </c>
      <c r="D137" s="4">
        <v>446936.72</v>
      </c>
      <c r="E137" s="4">
        <v>0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40729017.100000001</v>
      </c>
      <c r="D139" s="4">
        <v>40420408.789999999</v>
      </c>
      <c r="E139" s="4">
        <v>308608.31</v>
      </c>
      <c r="F139" s="10">
        <v>2804377.96</v>
      </c>
      <c r="G139" s="11"/>
    </row>
    <row r="140" spans="1:7" x14ac:dyDescent="0.25">
      <c r="A140" s="1" t="s">
        <v>111</v>
      </c>
      <c r="B140" s="5" t="s">
        <v>217</v>
      </c>
      <c r="C140" s="4">
        <v>449196.83</v>
      </c>
      <c r="D140" s="4">
        <v>449196.83</v>
      </c>
      <c r="E140" s="4">
        <v>0</v>
      </c>
      <c r="F140" s="10">
        <v>100050</v>
      </c>
      <c r="G140" s="11"/>
    </row>
    <row r="141" spans="1:7" x14ac:dyDescent="0.25">
      <c r="A141" s="1" t="s">
        <v>113</v>
      </c>
      <c r="B141" s="5" t="s">
        <v>218</v>
      </c>
      <c r="C141" s="4">
        <v>2992520.01</v>
      </c>
      <c r="D141" s="4">
        <v>2992520.01</v>
      </c>
      <c r="E141" s="4">
        <v>0</v>
      </c>
      <c r="F141" s="10">
        <v>277657.28999999998</v>
      </c>
      <c r="G141" s="11"/>
    </row>
    <row r="142" spans="1:7" x14ac:dyDescent="0.25">
      <c r="A142" s="1" t="s">
        <v>115</v>
      </c>
      <c r="B142" s="5" t="s">
        <v>219</v>
      </c>
      <c r="C142" s="4">
        <v>653344.06000000006</v>
      </c>
      <c r="D142" s="4">
        <v>653344.06000000006</v>
      </c>
      <c r="E142" s="4">
        <v>0</v>
      </c>
      <c r="F142" s="10">
        <v>25514.17</v>
      </c>
      <c r="G142" s="11"/>
    </row>
    <row r="143" spans="1:7" x14ac:dyDescent="0.25">
      <c r="A143" s="1" t="s">
        <v>117</v>
      </c>
      <c r="B143" s="5" t="s">
        <v>220</v>
      </c>
      <c r="C143" s="4">
        <v>14096225.529999999</v>
      </c>
      <c r="D143" s="4">
        <v>12748498.300000001</v>
      </c>
      <c r="E143" s="4">
        <v>1347727.23</v>
      </c>
      <c r="F143" s="10">
        <v>783174.57</v>
      </c>
      <c r="G143" s="11"/>
    </row>
    <row r="144" spans="1:7" x14ac:dyDescent="0.25">
      <c r="A144" s="1" t="s">
        <v>119</v>
      </c>
      <c r="B144" s="5" t="s">
        <v>221</v>
      </c>
      <c r="C144" s="4">
        <v>369163.27</v>
      </c>
      <c r="D144" s="4">
        <v>369163.27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552933.74</v>
      </c>
      <c r="D145" s="4">
        <v>552933.74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4056194.81</v>
      </c>
      <c r="D149" s="4">
        <v>4056194.81</v>
      </c>
      <c r="E149" s="4">
        <v>0</v>
      </c>
      <c r="F149" s="10">
        <v>153014.14000000001</v>
      </c>
      <c r="G149" s="11"/>
    </row>
    <row r="150" spans="1:7" x14ac:dyDescent="0.25">
      <c r="A150" s="1" t="s">
        <v>131</v>
      </c>
      <c r="B150" s="5" t="s">
        <v>227</v>
      </c>
      <c r="C150" s="4">
        <v>386900</v>
      </c>
      <c r="D150" s="4">
        <v>386900</v>
      </c>
      <c r="E150" s="4">
        <v>0</v>
      </c>
      <c r="F150" s="10" t="s">
        <v>554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64023590.600000001</v>
      </c>
      <c r="D153" s="4">
        <v>63957065.600000001</v>
      </c>
      <c r="E153" s="4">
        <v>66525</v>
      </c>
      <c r="F153" s="10">
        <v>3028929.44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3529126.77</v>
      </c>
      <c r="D155" s="4">
        <v>3529126.77</v>
      </c>
      <c r="E155" s="4">
        <v>0</v>
      </c>
      <c r="F155" s="10">
        <v>245200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28839557.859999999</v>
      </c>
      <c r="D165" s="4">
        <v>25322018.579999998</v>
      </c>
      <c r="E165" s="4">
        <v>3517539.28</v>
      </c>
      <c r="F165" s="10">
        <v>1155412.8799999999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79053.23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10278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1460</v>
      </c>
      <c r="F177" s="3">
        <v>1439</v>
      </c>
      <c r="G177" s="4">
        <f>SUM(G178:G191)</f>
        <v>26627718.269999996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70500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1283</v>
      </c>
      <c r="F180" s="3">
        <v>1266</v>
      </c>
      <c r="G180" s="4">
        <v>10218996.720000001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657</v>
      </c>
      <c r="F181" s="3">
        <v>650</v>
      </c>
      <c r="G181" s="4">
        <v>5356687.5199999996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252</v>
      </c>
      <c r="F182" s="3">
        <v>252</v>
      </c>
      <c r="G182" s="4">
        <v>9462036.6999999993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184795.09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46</v>
      </c>
      <c r="F184" s="3">
        <v>46</v>
      </c>
      <c r="G184" s="4">
        <v>835102.24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229600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270000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2675179.13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2675179.13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22</v>
      </c>
      <c r="F195" s="3">
        <v>22</v>
      </c>
      <c r="G195" s="4">
        <v>386516.13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19</v>
      </c>
      <c r="F196" s="3">
        <v>19</v>
      </c>
      <c r="G196" s="4">
        <v>354516.13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32000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1987</v>
      </c>
      <c r="F202" s="3">
        <v>1891</v>
      </c>
      <c r="G202" s="4">
        <v>9448440.3399999999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653</v>
      </c>
      <c r="F226" s="3">
        <v>621</v>
      </c>
      <c r="G226" s="4">
        <v>2038914.85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18</v>
      </c>
      <c r="F227" s="3">
        <v>18</v>
      </c>
      <c r="G227" s="4">
        <v>63000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1324</v>
      </c>
      <c r="F228" s="3">
        <v>1315</v>
      </c>
      <c r="G228" s="4">
        <v>5270426.5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61</v>
      </c>
      <c r="F233" s="3">
        <v>61</v>
      </c>
      <c r="G233" s="4">
        <v>2076098.99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5572346806.29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5532947984.3199997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719211798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719219756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692444050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24656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41372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3683863.43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3683863.43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1102422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1102422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1102422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369163.27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369163.27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129203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129203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129203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664474.23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664474.23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86382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86382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86382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5577064307.2200003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5537665485.25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720529805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720537763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693762057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24656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41372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2016-07-12T16:12:37Z</dcterms:created>
  <dcterms:modified xsi:type="dcterms:W3CDTF">2018-08-27T06:52:31Z</dcterms:modified>
</cp:coreProperties>
</file>